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schappacher\WF\Desktop\C-Roads\TF5_TCs\C_Roads_WG2_TF5_C-ITS Test Plan_R2.3.0\TCs R2.3.0\On-Road_TCs\ITS-G5\CP\CP-GENERIC\"/>
    </mc:Choice>
  </mc:AlternateContent>
  <xr:revisionPtr revIDLastSave="0" documentId="13_ncr:1_{C9C6775D-39D1-4C00-9FA4-B740574BE231}" xr6:coauthVersionLast="36" xr6:coauthVersionMax="47" xr10:uidLastSave="{00000000-0000-0000-0000-000000000000}"/>
  <bookViews>
    <workbookView xWindow="0" yWindow="735" windowWidth="34560" windowHeight="21600" xr2:uid="{00000000-000D-0000-FFFF-FFFF00000000}"/>
  </bookViews>
  <sheets>
    <sheet name="Test-case" sheetId="1" r:id="rId1"/>
    <sheet name="Test-run" sheetId="2" r:id="rId2"/>
  </sheets>
  <calcPr calcId="191029"/>
</workbook>
</file>

<file path=xl/calcChain.xml><?xml version="1.0" encoding="utf-8"?>
<calcChain xmlns="http://schemas.openxmlformats.org/spreadsheetml/2006/main">
  <c r="B6" i="2" l="1"/>
  <c r="B5" i="2"/>
  <c r="B3" i="2"/>
</calcChain>
</file>

<file path=xl/sharedStrings.xml><?xml version="1.0" encoding="utf-8"?>
<sst xmlns="http://schemas.openxmlformats.org/spreadsheetml/2006/main" count="63" uniqueCount="57">
  <si>
    <t>TF5 Test-case description</t>
  </si>
  <si>
    <t>Service</t>
  </si>
  <si>
    <t>Use case</t>
  </si>
  <si>
    <t>TC ID</t>
  </si>
  <si>
    <t>Test case name</t>
  </si>
  <si>
    <t>Requirements Specifications</t>
  </si>
  <si>
    <t>Test objective (Short description)</t>
  </si>
  <si>
    <t>Test environment</t>
  </si>
  <si>
    <t>On-Road.</t>
  </si>
  <si>
    <t>Test setup</t>
  </si>
  <si>
    <t>Initial Conditions</t>
  </si>
  <si>
    <t>Test scenario</t>
  </si>
  <si>
    <t>Test variables</t>
  </si>
  <si>
    <t>Expected behaviour</t>
  </si>
  <si>
    <t>Minimum number of repetitions</t>
  </si>
  <si>
    <t>Test's comments</t>
  </si>
  <si>
    <t>Verification Points (VP)</t>
  </si>
  <si>
    <t>VP#</t>
  </si>
  <si>
    <t>Description</t>
  </si>
  <si>
    <t>Threshold</t>
  </si>
  <si>
    <t>Checked</t>
  </si>
  <si>
    <t>Test Validation Conditions</t>
  </si>
  <si>
    <t>TF5 Test-run</t>
  </si>
  <si>
    <t>Test site/location</t>
  </si>
  <si>
    <t>Testing country</t>
  </si>
  <si>
    <t>Test case date</t>
  </si>
  <si>
    <t>Test case time</t>
  </si>
  <si>
    <t>Run 1</t>
  </si>
  <si>
    <t>Comments</t>
  </si>
  <si>
    <t>Security on/off</t>
  </si>
  <si>
    <t>Verification Points (VP) #</t>
  </si>
  <si>
    <t>VP 1</t>
  </si>
  <si>
    <t>Verdict</t>
  </si>
  <si>
    <t>Test Comments</t>
  </si>
  <si>
    <t>Generic</t>
  </si>
  <si>
    <t xml:space="preserve"> </t>
  </si>
  <si>
    <t>Run 2</t>
  </si>
  <si>
    <t>Run 3</t>
  </si>
  <si>
    <t>﻿Collective Perception (CP)</t>
  </si>
  <si>
    <t>V-ITS-S from country A allowing to display the CPM data, R-ITS-S from country B.
Please note that the HMI is used only for testing purposes and is out of scope</t>
  </si>
  <si>
    <t>1. Selecting the CP use-case to be tested.</t>
  </si>
  <si>
    <t>2. The R-ITS-S is launched and sends a CPM message to indicate the perceived objects.</t>
  </si>
  <si>
    <t>3. The V-ITS-S is launched and is moving towards R-ITS-S.</t>
  </si>
  <si>
    <t>1. The V-ITS-S from country A is moving towards the R-ITS-S in country B.</t>
  </si>
  <si>
    <t>2. R-ITS-S  broadcasts a CPM to approaching vehicles.</t>
  </si>
  <si>
    <t>3. V-ITS-S receives the CPM and notifies the driver about the perceived objects.</t>
  </si>
  <si>
    <t>1. V-ITS-S receives a CPM sent from the R-ITS-S.</t>
  </si>
  <si>
    <t>The verification points 1 and 2 have passed</t>
  </si>
  <si>
    <t>VP2</t>
  </si>
  <si>
    <t>Verify the availability of DE [objectPerceptionQuality] in PerceivedObjectContainer</t>
  </si>
  <si>
    <t>Does the container PerceivedObjectContainer in the received message include the DE [objectPerceptionQuality]?</t>
  </si>
  <si>
    <t>Testing DE [objectPerceptionQuality] in CPM using ITS-G5.</t>
  </si>
  <si>
    <t>2. V-ITS-S receives, processes and displays the perceived objects on the HMI.</t>
  </si>
  <si>
    <r>
      <t xml:space="preserve">1. DE [objectPerceptionQuality] in PerceivedObjectContainer shall always be present and </t>
    </r>
    <r>
      <rPr>
        <sz val="12"/>
        <rFont val="Calibri"/>
        <family val="2"/>
        <scheme val="minor"/>
      </rPr>
      <t>shall be present as specified in 7.1.8.6 ETSI TS 103 324. It shall be calculated according to 7.1.8.6 in ETSI TS 103 324 considering the perceptionRegionConfidence of the most dominant perceptionRegion as sensor or system specific detection confidence at time.</t>
    </r>
  </si>
  <si>
    <t>Common C-ITS Service Definitions Version 2.2.0: Section 8</t>
  </si>
  <si>
    <t>TC_CROADS_GENERIC_ITSG5_CPM_objectPerceptionQuality_06_R2.3.0</t>
  </si>
  <si>
    <t>Does the value of DE [objectPerceptionQuality] in the PerceivedObjectContainer in the received message by the V-ITS-S is consistent with the value in the CPM message sent by the R-ITS-S?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</si>
</sst>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b/>
      <sz val="16"/>
      <color theme="1"/>
      <name val="Calibri"/>
      <family val="2"/>
      <scheme val="minor"/>
    </font>
    <font>
      <b/>
      <sz val="14"/>
      <color theme="1"/>
      <name val="Calibri"/>
      <family val="2"/>
      <scheme val="minor"/>
    </font>
    <font>
      <sz val="14"/>
      <color rgb="FF000000"/>
      <name val="Calibri"/>
      <family val="2"/>
    </font>
    <font>
      <sz val="12"/>
      <name val="Calibri"/>
      <family val="2"/>
      <scheme val="minor"/>
    </font>
    <font>
      <sz val="8"/>
      <name val="Calibri"/>
      <family val="2"/>
      <scheme val="minor"/>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
      <left/>
      <right/>
      <top/>
      <bottom style="thin">
        <color indexed="64"/>
      </bottom>
      <diagonal/>
    </border>
    <border>
      <left/>
      <right/>
      <top style="thin">
        <color theme="0" tint="-0.14993743705557422"/>
      </top>
      <bottom style="thin">
        <color indexed="64"/>
      </bottom>
      <diagonal/>
    </border>
    <border>
      <left/>
      <right style="thin">
        <color indexed="64"/>
      </right>
      <top style="thin">
        <color theme="0" tint="-0.14993743705557422"/>
      </top>
      <bottom style="thin">
        <color indexed="64"/>
      </bottom>
      <diagonal/>
    </border>
    <border>
      <left/>
      <right/>
      <top style="thin">
        <color indexed="64"/>
      </top>
      <bottom style="thin">
        <color theme="0" tint="-0.14993743705557422"/>
      </bottom>
      <diagonal/>
    </border>
    <border>
      <left/>
      <right style="thin">
        <color indexed="64"/>
      </right>
      <top style="thin">
        <color indexed="64"/>
      </top>
      <bottom style="thin">
        <color theme="0" tint="-0.14993743705557422"/>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theme="0" tint="-0.14993743705557422"/>
      </top>
      <bottom style="thin">
        <color indexed="64"/>
      </bottom>
      <diagonal/>
    </border>
    <border>
      <left style="thin">
        <color indexed="64"/>
      </left>
      <right style="thin">
        <color indexed="64"/>
      </right>
      <top style="thin">
        <color indexed="64"/>
      </top>
      <bottom style="thin">
        <color theme="0" tint="-0.14993743705557422"/>
      </bottom>
      <diagonal/>
    </border>
    <border>
      <left style="thin">
        <color theme="2" tint="-9.9948118533890809E-2"/>
      </left>
      <right style="thin">
        <color indexed="64"/>
      </right>
      <top/>
      <bottom style="thin">
        <color indexed="64"/>
      </bottom>
      <diagonal/>
    </border>
    <border>
      <left style="thin">
        <color indexed="64"/>
      </left>
      <right/>
      <top/>
      <bottom style="thin">
        <color theme="0" tint="-0.14993743705557422"/>
      </bottom>
      <diagonal/>
    </border>
    <border>
      <left/>
      <right/>
      <top/>
      <bottom style="thin">
        <color theme="0" tint="-0.14993743705557422"/>
      </bottom>
      <diagonal/>
    </border>
    <border>
      <left/>
      <right style="thin">
        <color indexed="64"/>
      </right>
      <top/>
      <bottom style="thin">
        <color theme="0" tint="-0.14993743705557422"/>
      </bottom>
      <diagonal/>
    </border>
  </borders>
  <cellStyleXfs count="1">
    <xf numFmtId="0" fontId="0" fillId="0" borderId="0"/>
  </cellStyleXfs>
  <cellXfs count="60">
    <xf numFmtId="0" fontId="0" fillId="0" borderId="0" xfId="0"/>
    <xf numFmtId="0" fontId="0" fillId="0" borderId="0" xfId="0" applyAlignment="1">
      <alignment vertical="top"/>
    </xf>
    <xf numFmtId="0" fontId="2" fillId="0" borderId="1" xfId="0" applyFont="1" applyBorder="1" applyAlignment="1">
      <alignment wrapText="1"/>
    </xf>
    <xf numFmtId="0" fontId="2" fillId="0" borderId="1" xfId="0" applyFont="1" applyBorder="1" applyAlignment="1">
      <alignment vertical="center" wrapText="1"/>
    </xf>
    <xf numFmtId="0" fontId="2" fillId="0" borderId="6" xfId="0" applyFont="1" applyBorder="1"/>
    <xf numFmtId="0" fontId="2" fillId="0" borderId="7" xfId="0" applyFont="1" applyBorder="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left"/>
    </xf>
    <xf numFmtId="0" fontId="3" fillId="0" borderId="2" xfId="0" applyFont="1" applyBorder="1" applyAlignment="1">
      <alignment vertical="center"/>
    </xf>
    <xf numFmtId="0" fontId="3" fillId="0" borderId="4" xfId="0" applyFont="1" applyBorder="1" applyAlignment="1">
      <alignment vertical="center"/>
    </xf>
    <xf numFmtId="0" fontId="3" fillId="0" borderId="1" xfId="0" applyFont="1" applyBorder="1" applyAlignment="1">
      <alignment vertical="center"/>
    </xf>
    <xf numFmtId="0" fontId="2" fillId="0" borderId="1" xfId="0" applyFont="1" applyBorder="1"/>
    <xf numFmtId="0" fontId="2" fillId="0" borderId="1" xfId="0" applyFont="1" applyBorder="1" applyAlignment="1">
      <alignment vertical="top"/>
    </xf>
    <xf numFmtId="0" fontId="2" fillId="0" borderId="1" xfId="0" applyFont="1" applyBorder="1" applyAlignment="1">
      <alignment horizontal="center" vertical="center"/>
    </xf>
    <xf numFmtId="0" fontId="0" fillId="0" borderId="1" xfId="0" applyBorder="1" applyAlignment="1">
      <alignment horizontal="center" vertical="center"/>
    </xf>
    <xf numFmtId="0" fontId="0" fillId="0" borderId="0" xfId="0" applyAlignment="1">
      <alignment horizontal="left" vertical="center"/>
    </xf>
    <xf numFmtId="0" fontId="2" fillId="0" borderId="5" xfId="0" applyFont="1" applyBorder="1" applyAlignment="1">
      <alignment horizontal="center" vertical="center"/>
    </xf>
    <xf numFmtId="0" fontId="3" fillId="2" borderId="2" xfId="0" applyFont="1" applyFill="1" applyBorder="1" applyAlignment="1">
      <alignment vertical="center"/>
    </xf>
    <xf numFmtId="0" fontId="3" fillId="2" borderId="1" xfId="0" applyFont="1" applyFill="1" applyBorder="1" applyAlignment="1">
      <alignment vertical="center"/>
    </xf>
    <xf numFmtId="0" fontId="2" fillId="0" borderId="1" xfId="0" applyFont="1" applyBorder="1" applyAlignment="1">
      <alignment horizontal="left" vertical="center"/>
    </xf>
    <xf numFmtId="0" fontId="0" fillId="0" borderId="5" xfId="0" applyBorder="1" applyAlignment="1">
      <alignment horizontal="center" vertical="center" wrapText="1"/>
    </xf>
    <xf numFmtId="0" fontId="0" fillId="0" borderId="10" xfId="0" applyBorder="1"/>
    <xf numFmtId="0" fontId="0" fillId="0" borderId="7" xfId="0" applyBorder="1"/>
    <xf numFmtId="0" fontId="2" fillId="0" borderId="1" xfId="0" applyFont="1" applyBorder="1" applyAlignment="1">
      <alignment horizontal="center" vertical="center"/>
    </xf>
    <xf numFmtId="0" fontId="0" fillId="0" borderId="3" xfId="0" applyBorder="1"/>
    <xf numFmtId="0" fontId="0" fillId="0" borderId="4" xfId="0" applyBorder="1"/>
    <xf numFmtId="0" fontId="0" fillId="0" borderId="17" xfId="0" applyBorder="1" applyAlignment="1">
      <alignment horizontal="left" vertical="center" wrapText="1"/>
    </xf>
    <xf numFmtId="0" fontId="0" fillId="0" borderId="0" xfId="0"/>
    <xf numFmtId="0" fontId="0" fillId="0" borderId="9" xfId="0" applyBorder="1"/>
    <xf numFmtId="0" fontId="0" fillId="0" borderId="18" xfId="0" applyBorder="1" applyAlignment="1">
      <alignment horizontal="center" vertical="center"/>
    </xf>
    <xf numFmtId="0" fontId="0" fillId="0" borderId="12" xfId="0" applyBorder="1"/>
    <xf numFmtId="0" fontId="0" fillId="0" borderId="13" xfId="0" applyBorder="1"/>
    <xf numFmtId="0" fontId="0" fillId="0" borderId="6" xfId="0" applyBorder="1" applyAlignment="1">
      <alignment horizontal="left" vertical="center" wrapText="1"/>
    </xf>
    <xf numFmtId="0" fontId="0" fillId="0" borderId="11" xfId="0" applyBorder="1"/>
    <xf numFmtId="0" fontId="0" fillId="0" borderId="8" xfId="0" applyBorder="1"/>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4" fillId="0" borderId="6" xfId="0" applyFont="1" applyBorder="1" applyAlignment="1">
      <alignment horizontal="center" vertical="center"/>
    </xf>
    <xf numFmtId="0" fontId="0" fillId="0" borderId="1" xfId="0" applyBorder="1" applyAlignment="1">
      <alignment horizontal="left" vertical="center" wrapText="1"/>
    </xf>
    <xf numFmtId="0" fontId="2" fillId="0" borderId="5" xfId="0" applyFont="1" applyBorder="1" applyAlignment="1">
      <alignment horizontal="center" vertical="center"/>
    </xf>
    <xf numFmtId="0" fontId="0" fillId="0" borderId="1" xfId="0" applyBorder="1" applyAlignment="1">
      <alignment horizontal="left" vertical="center"/>
    </xf>
    <xf numFmtId="0" fontId="0" fillId="0" borderId="17" xfId="0" applyBorder="1" applyAlignment="1">
      <alignment horizontal="left" vertical="center"/>
    </xf>
    <xf numFmtId="0" fontId="0" fillId="0" borderId="19" xfId="0" applyBorder="1" applyAlignment="1">
      <alignment horizontal="center" vertical="center" wrapText="1"/>
    </xf>
    <xf numFmtId="0" fontId="0" fillId="0" borderId="14" xfId="0" applyBorder="1"/>
    <xf numFmtId="0" fontId="0" fillId="0" borderId="15" xfId="0" applyBorder="1"/>
    <xf numFmtId="0" fontId="0" fillId="0" borderId="20" xfId="0" applyBorder="1" applyAlignment="1">
      <alignment horizontal="center" vertical="center"/>
    </xf>
    <xf numFmtId="0" fontId="0" fillId="0" borderId="21" xfId="0" applyBorder="1" applyAlignment="1">
      <alignment horizontal="left" vertical="center"/>
    </xf>
    <xf numFmtId="0" fontId="0" fillId="0" borderId="22" xfId="0" applyBorder="1" applyAlignment="1">
      <alignment horizontal="left" vertical="center"/>
    </xf>
    <xf numFmtId="0" fontId="0" fillId="0" borderId="23" xfId="0" applyBorder="1" applyAlignment="1">
      <alignment horizontal="left" vertical="center"/>
    </xf>
    <xf numFmtId="0" fontId="1" fillId="0" borderId="1" xfId="0" applyFont="1" applyBorder="1" applyAlignment="1">
      <alignment horizontal="center" vertical="center"/>
    </xf>
    <xf numFmtId="0" fontId="0" fillId="0" borderId="16" xfId="0" applyBorder="1"/>
    <xf numFmtId="0" fontId="0" fillId="0" borderId="1" xfId="0" applyBorder="1" applyAlignment="1">
      <alignment horizontal="center" vertical="center"/>
    </xf>
    <xf numFmtId="0" fontId="0" fillId="0" borderId="6" xfId="0" applyBorder="1"/>
    <xf numFmtId="0" fontId="0" fillId="0" borderId="3" xfId="0" applyBorder="1" applyAlignment="1">
      <alignment wrapText="1"/>
    </xf>
    <xf numFmtId="0" fontId="0" fillId="0" borderId="4" xfId="0" applyBorder="1" applyAlignment="1">
      <alignment wrapText="1"/>
    </xf>
    <xf numFmtId="0" fontId="2" fillId="0" borderId="1" xfId="0" applyFont="1" applyBorder="1" applyAlignment="1">
      <alignment horizontal="center"/>
    </xf>
    <xf numFmtId="0" fontId="0" fillId="0" borderId="1" xfId="0" applyBorder="1" applyAlignment="1">
      <alignment horizontal="center"/>
    </xf>
    <xf numFmtId="0" fontId="0" fillId="0" borderId="1" xfId="0" applyBorder="1" applyAlignment="1">
      <alignment horizontal="left"/>
    </xf>
    <xf numFmtId="0" fontId="3" fillId="0" borderId="1" xfId="0" applyFont="1" applyBorder="1" applyAlignment="1">
      <alignment horizontal="center" vertical="center"/>
    </xf>
  </cellXfs>
  <cellStyles count="1">
    <cellStyle name="Standard" xfId="0" builtinId="0"/>
  </cellStyles>
  <dxfs count="15">
    <dxf>
      <font>
        <color auto="1"/>
      </font>
      <fill>
        <patternFill>
          <bgColor theme="0" tint="-0.24994659260841701"/>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auto="1"/>
      </font>
      <fill>
        <patternFill>
          <bgColor theme="0" tint="-0.24994659260841701"/>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auto="1"/>
      </font>
      <fill>
        <patternFill>
          <bgColor theme="0" tint="-0.24994659260841701"/>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8"/>
  <sheetViews>
    <sheetView tabSelected="1" zoomScale="150" zoomScaleNormal="150" workbookViewId="0">
      <selection activeCell="B5" sqref="B5:I5"/>
    </sheetView>
  </sheetViews>
  <sheetFormatPr baseColWidth="10" defaultColWidth="11" defaultRowHeight="15.75" x14ac:dyDescent="0.25"/>
  <cols>
    <col min="1" max="1" width="35.125" bestFit="1" customWidth="1"/>
    <col min="9" max="9" width="13.625" customWidth="1"/>
  </cols>
  <sheetData>
    <row r="1" spans="1:10" x14ac:dyDescent="0.25">
      <c r="A1" s="52"/>
      <c r="B1" s="50" t="s">
        <v>0</v>
      </c>
      <c r="C1" s="21"/>
      <c r="D1" s="21"/>
      <c r="E1" s="21"/>
      <c r="F1" s="21"/>
      <c r="G1" s="21"/>
      <c r="H1" s="21"/>
      <c r="I1" s="22"/>
    </row>
    <row r="2" spans="1:10" x14ac:dyDescent="0.25">
      <c r="A2" s="53"/>
      <c r="B2" s="51"/>
      <c r="C2" s="33"/>
      <c r="D2" s="33"/>
      <c r="E2" s="33"/>
      <c r="F2" s="33"/>
      <c r="G2" s="33"/>
      <c r="H2" s="33"/>
      <c r="I2" s="34"/>
    </row>
    <row r="3" spans="1:10" ht="18.75" customHeight="1" x14ac:dyDescent="0.3">
      <c r="A3" s="11" t="s">
        <v>1</v>
      </c>
      <c r="B3" s="41" t="s">
        <v>38</v>
      </c>
      <c r="C3" s="24"/>
      <c r="D3" s="24"/>
      <c r="E3" s="24"/>
      <c r="F3" s="24"/>
      <c r="G3" s="24"/>
      <c r="H3" s="24"/>
      <c r="I3" s="25"/>
    </row>
    <row r="4" spans="1:10" ht="18.75" customHeight="1" x14ac:dyDescent="0.3">
      <c r="A4" s="11" t="s">
        <v>2</v>
      </c>
      <c r="B4" s="41" t="s">
        <v>34</v>
      </c>
      <c r="C4" s="24"/>
      <c r="D4" s="24"/>
      <c r="E4" s="24"/>
      <c r="F4" s="24"/>
      <c r="G4" s="24"/>
      <c r="H4" s="24"/>
      <c r="I4" s="25"/>
    </row>
    <row r="5" spans="1:10" ht="18.75" customHeight="1" x14ac:dyDescent="0.3">
      <c r="A5" s="11" t="s">
        <v>3</v>
      </c>
      <c r="B5" s="41" t="s">
        <v>55</v>
      </c>
      <c r="C5" s="24"/>
      <c r="D5" s="24"/>
      <c r="E5" s="24"/>
      <c r="F5" s="24"/>
      <c r="G5" s="24"/>
      <c r="H5" s="24"/>
      <c r="I5" s="25"/>
    </row>
    <row r="6" spans="1:10" ht="18.75" customHeight="1" x14ac:dyDescent="0.3">
      <c r="A6" s="11" t="s">
        <v>4</v>
      </c>
      <c r="B6" s="41" t="s">
        <v>51</v>
      </c>
      <c r="C6" s="24"/>
      <c r="D6" s="24"/>
      <c r="E6" s="24"/>
      <c r="F6" s="24"/>
      <c r="G6" s="24"/>
      <c r="H6" s="24"/>
      <c r="I6" s="25"/>
    </row>
    <row r="7" spans="1:10" ht="19.5" customHeight="1" x14ac:dyDescent="0.25">
      <c r="A7" s="3" t="s">
        <v>5</v>
      </c>
      <c r="B7" s="39" t="s">
        <v>54</v>
      </c>
      <c r="C7" s="24"/>
      <c r="D7" s="24"/>
      <c r="E7" s="24"/>
      <c r="F7" s="24"/>
      <c r="G7" s="24"/>
      <c r="H7" s="24"/>
      <c r="I7" s="25"/>
    </row>
    <row r="8" spans="1:10" ht="33" customHeight="1" x14ac:dyDescent="0.25">
      <c r="A8" s="3" t="s">
        <v>6</v>
      </c>
      <c r="B8" s="39" t="s">
        <v>49</v>
      </c>
      <c r="C8" s="54"/>
      <c r="D8" s="54"/>
      <c r="E8" s="54"/>
      <c r="F8" s="54"/>
      <c r="G8" s="54"/>
      <c r="H8" s="54"/>
      <c r="I8" s="55"/>
    </row>
    <row r="9" spans="1:10" ht="18.75" customHeight="1" x14ac:dyDescent="0.3">
      <c r="A9" s="2" t="s">
        <v>7</v>
      </c>
      <c r="B9" s="41" t="s">
        <v>8</v>
      </c>
      <c r="C9" s="24"/>
      <c r="D9" s="24"/>
      <c r="E9" s="24"/>
      <c r="F9" s="24"/>
      <c r="G9" s="24"/>
      <c r="H9" s="24"/>
      <c r="I9" s="25"/>
    </row>
    <row r="10" spans="1:10" ht="36" customHeight="1" x14ac:dyDescent="0.25">
      <c r="A10" s="19" t="s">
        <v>9</v>
      </c>
      <c r="B10" s="39" t="s">
        <v>39</v>
      </c>
      <c r="C10" s="24"/>
      <c r="D10" s="24"/>
      <c r="E10" s="24"/>
      <c r="F10" s="24"/>
      <c r="G10" s="24"/>
      <c r="H10" s="24"/>
      <c r="I10" s="25"/>
    </row>
    <row r="11" spans="1:10" ht="18.75" customHeight="1" x14ac:dyDescent="0.25">
      <c r="A11" s="23" t="s">
        <v>10</v>
      </c>
      <c r="B11" s="24"/>
      <c r="C11" s="24"/>
      <c r="D11" s="24"/>
      <c r="E11" s="24"/>
      <c r="F11" s="24"/>
      <c r="G11" s="24"/>
      <c r="H11" s="24"/>
      <c r="I11" s="25"/>
    </row>
    <row r="12" spans="1:10" x14ac:dyDescent="0.25">
      <c r="A12" s="20"/>
      <c r="B12" s="21"/>
      <c r="C12" s="21"/>
      <c r="D12" s="21"/>
      <c r="E12" s="21"/>
      <c r="F12" s="21"/>
      <c r="G12" s="21"/>
      <c r="H12" s="21"/>
      <c r="I12" s="22"/>
      <c r="J12" s="1"/>
    </row>
    <row r="13" spans="1:10" ht="15.75" customHeight="1" x14ac:dyDescent="0.25">
      <c r="A13" s="26" t="s">
        <v>40</v>
      </c>
      <c r="B13" s="27"/>
      <c r="C13" s="27"/>
      <c r="D13" s="27"/>
      <c r="E13" s="27"/>
      <c r="F13" s="27"/>
      <c r="G13" s="27"/>
      <c r="H13" s="27"/>
      <c r="I13" s="28"/>
      <c r="J13" s="1"/>
    </row>
    <row r="14" spans="1:10" x14ac:dyDescent="0.25">
      <c r="A14" s="42" t="s">
        <v>41</v>
      </c>
      <c r="B14" s="27"/>
      <c r="C14" s="27"/>
      <c r="D14" s="27"/>
      <c r="E14" s="27"/>
      <c r="F14" s="27"/>
      <c r="G14" s="27"/>
      <c r="H14" s="27"/>
      <c r="I14" s="28"/>
      <c r="J14" s="1" t="s">
        <v>35</v>
      </c>
    </row>
    <row r="15" spans="1:10" x14ac:dyDescent="0.25">
      <c r="A15" s="42" t="s">
        <v>42</v>
      </c>
      <c r="B15" s="27"/>
      <c r="C15" s="27"/>
      <c r="D15" s="27"/>
      <c r="E15" s="27"/>
      <c r="F15" s="27"/>
      <c r="G15" s="27"/>
      <c r="H15" s="27"/>
      <c r="I15" s="28"/>
    </row>
    <row r="16" spans="1:10" x14ac:dyDescent="0.25">
      <c r="A16" s="46"/>
      <c r="B16" s="33"/>
      <c r="C16" s="33"/>
      <c r="D16" s="33"/>
      <c r="E16" s="33"/>
      <c r="F16" s="33"/>
      <c r="G16" s="33"/>
      <c r="H16" s="33"/>
      <c r="I16" s="34"/>
    </row>
    <row r="17" spans="1:10" ht="18.75" customHeight="1" x14ac:dyDescent="0.25">
      <c r="A17" s="23" t="s">
        <v>11</v>
      </c>
      <c r="B17" s="24"/>
      <c r="C17" s="24"/>
      <c r="D17" s="24"/>
      <c r="E17" s="24"/>
      <c r="F17" s="24"/>
      <c r="G17" s="24"/>
      <c r="H17" s="24"/>
      <c r="I17" s="25"/>
    </row>
    <row r="18" spans="1:10" ht="15.75" customHeight="1" x14ac:dyDescent="0.25">
      <c r="A18" s="43"/>
      <c r="B18" s="44"/>
      <c r="C18" s="44"/>
      <c r="D18" s="44"/>
      <c r="E18" s="44"/>
      <c r="F18" s="44"/>
      <c r="G18" s="44"/>
      <c r="H18" s="44"/>
      <c r="I18" s="45"/>
      <c r="J18" s="1"/>
    </row>
    <row r="19" spans="1:10" x14ac:dyDescent="0.25">
      <c r="A19" s="42" t="s">
        <v>43</v>
      </c>
      <c r="B19" s="27"/>
      <c r="C19" s="27"/>
      <c r="D19" s="27"/>
      <c r="E19" s="27"/>
      <c r="F19" s="27"/>
      <c r="G19" s="27"/>
      <c r="H19" s="27"/>
      <c r="I19" s="28"/>
      <c r="J19" s="1"/>
    </row>
    <row r="20" spans="1:10" x14ac:dyDescent="0.25">
      <c r="A20" s="42" t="s">
        <v>44</v>
      </c>
      <c r="B20" s="27"/>
      <c r="C20" s="27"/>
      <c r="D20" s="27"/>
      <c r="E20" s="27"/>
      <c r="F20" s="27"/>
      <c r="G20" s="27"/>
      <c r="H20" s="27"/>
      <c r="I20" s="28"/>
      <c r="J20" s="1"/>
    </row>
    <row r="21" spans="1:10" x14ac:dyDescent="0.25">
      <c r="A21" s="47" t="s">
        <v>45</v>
      </c>
      <c r="B21" s="48"/>
      <c r="C21" s="48"/>
      <c r="D21" s="48"/>
      <c r="E21" s="48"/>
      <c r="F21" s="48"/>
      <c r="G21" s="48"/>
      <c r="H21" s="48"/>
      <c r="I21" s="49"/>
      <c r="J21" s="1"/>
    </row>
    <row r="22" spans="1:10" x14ac:dyDescent="0.25">
      <c r="A22" s="29"/>
      <c r="B22" s="30"/>
      <c r="C22" s="30"/>
      <c r="D22" s="30"/>
      <c r="E22" s="30"/>
      <c r="F22" s="30"/>
      <c r="G22" s="30"/>
      <c r="H22" s="30"/>
      <c r="I22" s="31"/>
    </row>
    <row r="23" spans="1:10" ht="18.75" customHeight="1" x14ac:dyDescent="0.25">
      <c r="A23" s="23" t="s">
        <v>12</v>
      </c>
      <c r="B23" s="24"/>
      <c r="C23" s="24"/>
      <c r="D23" s="24"/>
      <c r="E23" s="24"/>
      <c r="F23" s="24"/>
      <c r="G23" s="24"/>
      <c r="H23" s="24"/>
      <c r="I23" s="25"/>
    </row>
    <row r="24" spans="1:10" ht="15.75" customHeight="1" x14ac:dyDescent="0.25">
      <c r="A24" s="20"/>
      <c r="B24" s="21"/>
      <c r="C24" s="21"/>
      <c r="D24" s="21"/>
      <c r="E24" s="21"/>
      <c r="F24" s="21"/>
      <c r="G24" s="21"/>
      <c r="H24" s="21"/>
      <c r="I24" s="22"/>
    </row>
    <row r="25" spans="1:10" ht="45.6" customHeight="1" x14ac:dyDescent="0.25">
      <c r="A25" s="26" t="s">
        <v>53</v>
      </c>
      <c r="B25" s="27"/>
      <c r="C25" s="27"/>
      <c r="D25" s="27"/>
      <c r="E25" s="27"/>
      <c r="F25" s="27"/>
      <c r="G25" s="27"/>
      <c r="H25" s="27"/>
      <c r="I25" s="28"/>
    </row>
    <row r="26" spans="1:10" x14ac:dyDescent="0.25">
      <c r="A26" s="29"/>
      <c r="B26" s="30"/>
      <c r="C26" s="30"/>
      <c r="D26" s="30"/>
      <c r="E26" s="30"/>
      <c r="F26" s="30"/>
      <c r="G26" s="30"/>
      <c r="H26" s="30"/>
      <c r="I26" s="31"/>
    </row>
    <row r="27" spans="1:10" ht="18.75" customHeight="1" x14ac:dyDescent="0.25">
      <c r="A27" s="23" t="s">
        <v>13</v>
      </c>
      <c r="B27" s="24"/>
      <c r="C27" s="24"/>
      <c r="D27" s="24"/>
      <c r="E27" s="24"/>
      <c r="F27" s="24"/>
      <c r="G27" s="24"/>
      <c r="H27" s="24"/>
      <c r="I27" s="25"/>
    </row>
    <row r="28" spans="1:10" ht="15.75" customHeight="1" x14ac:dyDescent="0.25">
      <c r="A28" s="43"/>
      <c r="B28" s="44"/>
      <c r="C28" s="44"/>
      <c r="D28" s="44"/>
      <c r="E28" s="44"/>
      <c r="F28" s="44"/>
      <c r="G28" s="44"/>
      <c r="H28" s="44"/>
      <c r="I28" s="45"/>
    </row>
    <row r="29" spans="1:10" x14ac:dyDescent="0.25">
      <c r="A29" s="26" t="s">
        <v>46</v>
      </c>
      <c r="B29" s="27"/>
      <c r="C29" s="27"/>
      <c r="D29" s="27"/>
      <c r="E29" s="27"/>
      <c r="F29" s="27"/>
      <c r="G29" s="27"/>
      <c r="H29" s="27"/>
      <c r="I29" s="28"/>
    </row>
    <row r="30" spans="1:10" x14ac:dyDescent="0.25">
      <c r="A30" s="42" t="s">
        <v>52</v>
      </c>
      <c r="B30" s="27"/>
      <c r="C30" s="27"/>
      <c r="D30" s="27"/>
      <c r="E30" s="27"/>
      <c r="F30" s="27"/>
      <c r="G30" s="27"/>
      <c r="H30" s="27"/>
      <c r="I30" s="28"/>
    </row>
    <row r="31" spans="1:10" x14ac:dyDescent="0.25">
      <c r="A31" s="38"/>
      <c r="B31" s="33"/>
      <c r="C31" s="33"/>
      <c r="D31" s="33"/>
      <c r="E31" s="33"/>
      <c r="F31" s="33"/>
      <c r="G31" s="33"/>
      <c r="H31" s="33"/>
      <c r="I31" s="34"/>
    </row>
    <row r="32" spans="1:10" ht="18.75" customHeight="1" x14ac:dyDescent="0.3">
      <c r="A32" s="11" t="s">
        <v>14</v>
      </c>
      <c r="B32" s="41">
        <v>3</v>
      </c>
      <c r="C32" s="24"/>
      <c r="D32" s="24"/>
      <c r="E32" s="24"/>
      <c r="F32" s="24"/>
      <c r="G32" s="24"/>
      <c r="H32" s="24"/>
      <c r="I32" s="25"/>
    </row>
    <row r="33" spans="1:9" ht="32.25" customHeight="1" x14ac:dyDescent="0.25">
      <c r="A33" s="12" t="s">
        <v>15</v>
      </c>
      <c r="B33" s="39"/>
      <c r="C33" s="24"/>
      <c r="D33" s="24"/>
      <c r="E33" s="24"/>
      <c r="F33" s="24"/>
      <c r="G33" s="24"/>
      <c r="H33" s="24"/>
      <c r="I33" s="25"/>
    </row>
    <row r="34" spans="1:9" ht="18.75" customHeight="1" x14ac:dyDescent="0.25">
      <c r="A34" s="40" t="s">
        <v>16</v>
      </c>
      <c r="B34" s="21"/>
      <c r="C34" s="21"/>
      <c r="D34" s="21"/>
      <c r="E34" s="21"/>
      <c r="F34" s="21"/>
      <c r="G34" s="21"/>
      <c r="H34" s="21"/>
      <c r="I34" s="22"/>
    </row>
    <row r="35" spans="1:9" ht="18.75" customHeight="1" x14ac:dyDescent="0.25">
      <c r="A35" s="16" t="s">
        <v>17</v>
      </c>
      <c r="B35" s="23" t="s">
        <v>18</v>
      </c>
      <c r="C35" s="24"/>
      <c r="D35" s="24"/>
      <c r="E35" s="24"/>
      <c r="F35" s="24"/>
      <c r="G35" s="24"/>
      <c r="H35" s="25"/>
      <c r="I35" s="5" t="s">
        <v>19</v>
      </c>
    </row>
    <row r="36" spans="1:9" ht="35.25" customHeight="1" x14ac:dyDescent="0.25">
      <c r="A36" s="14">
        <v>1</v>
      </c>
      <c r="B36" s="35" t="s">
        <v>50</v>
      </c>
      <c r="C36" s="36"/>
      <c r="D36" s="36"/>
      <c r="E36" s="36"/>
      <c r="F36" s="36"/>
      <c r="G36" s="36"/>
      <c r="H36" s="37"/>
      <c r="I36" s="9" t="s">
        <v>20</v>
      </c>
    </row>
    <row r="37" spans="1:9" ht="51.95" customHeight="1" x14ac:dyDescent="0.25">
      <c r="A37" s="14">
        <v>2</v>
      </c>
      <c r="B37" s="35" t="s">
        <v>56</v>
      </c>
      <c r="C37" s="36"/>
      <c r="D37" s="36"/>
      <c r="E37" s="36"/>
      <c r="F37" s="36"/>
      <c r="G37" s="36"/>
      <c r="H37" s="37"/>
      <c r="I37" s="9" t="s">
        <v>20</v>
      </c>
    </row>
    <row r="38" spans="1:9" ht="18.75" customHeight="1" x14ac:dyDescent="0.3">
      <c r="A38" s="4" t="s">
        <v>21</v>
      </c>
      <c r="B38" s="32" t="s">
        <v>47</v>
      </c>
      <c r="C38" s="33"/>
      <c r="D38" s="33"/>
      <c r="E38" s="33"/>
      <c r="F38" s="33"/>
      <c r="G38" s="33"/>
      <c r="H38" s="33"/>
      <c r="I38" s="34"/>
    </row>
  </sheetData>
  <mergeCells count="38">
    <mergeCell ref="B1:I2"/>
    <mergeCell ref="A11:I11"/>
    <mergeCell ref="B5:I5"/>
    <mergeCell ref="A1:A2"/>
    <mergeCell ref="B4:I4"/>
    <mergeCell ref="B6:I6"/>
    <mergeCell ref="B3:I3"/>
    <mergeCell ref="B8:I8"/>
    <mergeCell ref="B7:I7"/>
    <mergeCell ref="B10:I10"/>
    <mergeCell ref="A17:I17"/>
    <mergeCell ref="B9:I9"/>
    <mergeCell ref="A23:I23"/>
    <mergeCell ref="A13:I13"/>
    <mergeCell ref="A14:I14"/>
    <mergeCell ref="A12:I12"/>
    <mergeCell ref="A15:I15"/>
    <mergeCell ref="A16:I16"/>
    <mergeCell ref="A19:I19"/>
    <mergeCell ref="A20:I20"/>
    <mergeCell ref="A18:I18"/>
    <mergeCell ref="A21:I21"/>
    <mergeCell ref="A22:I22"/>
    <mergeCell ref="A24:I24"/>
    <mergeCell ref="A27:I27"/>
    <mergeCell ref="A25:I25"/>
    <mergeCell ref="A26:I26"/>
    <mergeCell ref="B38:I38"/>
    <mergeCell ref="B36:H36"/>
    <mergeCell ref="B35:H35"/>
    <mergeCell ref="A31:I31"/>
    <mergeCell ref="B33:I33"/>
    <mergeCell ref="A34:I34"/>
    <mergeCell ref="B32:I32"/>
    <mergeCell ref="A29:I29"/>
    <mergeCell ref="A30:I30"/>
    <mergeCell ref="A28:I28"/>
    <mergeCell ref="B37:H37"/>
  </mergeCells>
  <conditionalFormatting sqref="I36:I37">
    <cfRule type="cellIs" dxfId="14" priority="33" operator="equal">
      <formula>"Inconclusive"</formula>
    </cfRule>
    <cfRule type="cellIs" dxfId="13" priority="34" operator="equal">
      <formula>""</formula>
    </cfRule>
    <cfRule type="cellIs" dxfId="12" priority="35" operator="equal">
      <formula>"Pass"</formula>
    </cfRule>
    <cfRule type="cellIs" dxfId="11" priority="36" operator="equal">
      <formula>"Fail"</formula>
    </cfRule>
    <cfRule type="cellIs" dxfId="10" priority="38" operator="equal">
      <formul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8"/>
  <sheetViews>
    <sheetView zoomScale="85" zoomScaleNormal="150" workbookViewId="0">
      <selection activeCell="B5" sqref="B5:H5"/>
    </sheetView>
  </sheetViews>
  <sheetFormatPr baseColWidth="10" defaultColWidth="8.625" defaultRowHeight="15.75" x14ac:dyDescent="0.25"/>
  <cols>
    <col min="1" max="1" width="25.125" bestFit="1" customWidth="1"/>
    <col min="2" max="2" width="13.125" bestFit="1" customWidth="1"/>
    <col min="3" max="4" width="13.125" customWidth="1"/>
    <col min="8" max="8" width="16" customWidth="1"/>
  </cols>
  <sheetData>
    <row r="1" spans="1:9" ht="16.350000000000001" customHeight="1" x14ac:dyDescent="0.25">
      <c r="A1" s="52"/>
      <c r="B1" s="50" t="s">
        <v>22</v>
      </c>
      <c r="C1" s="21"/>
      <c r="D1" s="21"/>
      <c r="E1" s="21"/>
      <c r="F1" s="21"/>
      <c r="G1" s="21"/>
      <c r="H1" s="22"/>
    </row>
    <row r="2" spans="1:9" ht="16.350000000000001" customHeight="1" x14ac:dyDescent="0.25">
      <c r="A2" s="53"/>
      <c r="B2" s="51"/>
      <c r="C2" s="33"/>
      <c r="D2" s="33"/>
      <c r="E2" s="33"/>
      <c r="F2" s="33"/>
      <c r="G2" s="33"/>
      <c r="H2" s="34"/>
    </row>
    <row r="3" spans="1:9" ht="18.75" customHeight="1" x14ac:dyDescent="0.3">
      <c r="A3" s="11" t="s">
        <v>1</v>
      </c>
      <c r="B3" s="41" t="str">
        <f>'Test-case'!B3:I3</f>
        <v>﻿Collective Perception (CP)</v>
      </c>
      <c r="C3" s="24"/>
      <c r="D3" s="24"/>
      <c r="E3" s="24"/>
      <c r="F3" s="24"/>
      <c r="G3" s="24"/>
      <c r="H3" s="25"/>
      <c r="I3" s="15"/>
    </row>
    <row r="4" spans="1:9" ht="18.75" customHeight="1" x14ac:dyDescent="0.3">
      <c r="A4" s="11" t="s">
        <v>2</v>
      </c>
      <c r="B4" s="41" t="s">
        <v>34</v>
      </c>
      <c r="C4" s="24"/>
      <c r="D4" s="24"/>
      <c r="E4" s="24"/>
      <c r="F4" s="24"/>
      <c r="G4" s="24"/>
      <c r="H4" s="25"/>
      <c r="I4" s="15"/>
    </row>
    <row r="5" spans="1:9" ht="18.75" customHeight="1" x14ac:dyDescent="0.3">
      <c r="A5" s="11" t="s">
        <v>3</v>
      </c>
      <c r="B5" s="41" t="str">
        <f>'Test-case'!B5:I5</f>
        <v>TC_CROADS_GENERIC_ITSG5_CPM_objectPerceptionQuality_06_R2.3.0</v>
      </c>
      <c r="C5" s="24"/>
      <c r="D5" s="24"/>
      <c r="E5" s="24"/>
      <c r="F5" s="24"/>
      <c r="G5" s="24"/>
      <c r="H5" s="25"/>
      <c r="I5" s="15"/>
    </row>
    <row r="6" spans="1:9" ht="18.75" customHeight="1" x14ac:dyDescent="0.3">
      <c r="A6" s="11" t="s">
        <v>4</v>
      </c>
      <c r="B6" s="41" t="str">
        <f>'Test-case'!B6</f>
        <v>Testing DE [objectPerceptionQuality] in CPM using ITS-G5.</v>
      </c>
      <c r="C6" s="24"/>
      <c r="D6" s="24"/>
      <c r="E6" s="24"/>
      <c r="F6" s="24"/>
      <c r="G6" s="24"/>
      <c r="H6" s="25"/>
      <c r="I6" s="15"/>
    </row>
    <row r="7" spans="1:9" ht="18.75" customHeight="1" x14ac:dyDescent="0.3">
      <c r="A7" s="11" t="s">
        <v>23</v>
      </c>
      <c r="B7" s="41"/>
      <c r="C7" s="24"/>
      <c r="D7" s="24"/>
      <c r="E7" s="24"/>
      <c r="F7" s="24"/>
      <c r="G7" s="24"/>
      <c r="H7" s="25"/>
    </row>
    <row r="8" spans="1:9" ht="18.75" customHeight="1" x14ac:dyDescent="0.3">
      <c r="A8" s="11" t="s">
        <v>24</v>
      </c>
      <c r="B8" s="41"/>
      <c r="C8" s="24"/>
      <c r="D8" s="24"/>
      <c r="E8" s="24"/>
      <c r="F8" s="24"/>
      <c r="G8" s="24"/>
      <c r="H8" s="25"/>
    </row>
    <row r="9" spans="1:9" ht="18.75" customHeight="1" x14ac:dyDescent="0.3">
      <c r="A9" s="11" t="s">
        <v>25</v>
      </c>
      <c r="B9" s="41"/>
      <c r="C9" s="24"/>
      <c r="D9" s="24"/>
      <c r="E9" s="24"/>
      <c r="F9" s="24"/>
      <c r="G9" s="24"/>
      <c r="H9" s="25"/>
    </row>
    <row r="10" spans="1:9" ht="18.75" customHeight="1" x14ac:dyDescent="0.3">
      <c r="A10" s="4" t="s">
        <v>26</v>
      </c>
      <c r="B10" s="41"/>
      <c r="C10" s="24"/>
      <c r="D10" s="24"/>
      <c r="E10" s="24"/>
      <c r="F10" s="24"/>
      <c r="G10" s="24"/>
      <c r="H10" s="25"/>
    </row>
    <row r="11" spans="1:9" x14ac:dyDescent="0.25">
      <c r="A11" s="57"/>
      <c r="B11" s="24"/>
      <c r="C11" s="24"/>
      <c r="D11" s="24"/>
      <c r="E11" s="24"/>
      <c r="F11" s="24"/>
      <c r="G11" s="24"/>
      <c r="H11" s="25"/>
    </row>
    <row r="12" spans="1:9" ht="18.75" customHeight="1" x14ac:dyDescent="0.3">
      <c r="A12" s="11"/>
      <c r="B12" s="6" t="s">
        <v>27</v>
      </c>
      <c r="C12" s="6" t="s">
        <v>36</v>
      </c>
      <c r="D12" s="6" t="s">
        <v>37</v>
      </c>
      <c r="E12" s="56" t="s">
        <v>28</v>
      </c>
      <c r="F12" s="24"/>
      <c r="G12" s="24"/>
      <c r="H12" s="25"/>
    </row>
    <row r="13" spans="1:9" ht="18.75" customHeight="1" x14ac:dyDescent="0.3">
      <c r="A13" s="11" t="s">
        <v>29</v>
      </c>
      <c r="B13" s="13"/>
      <c r="C13" s="13"/>
      <c r="D13" s="13"/>
      <c r="E13" s="56"/>
      <c r="F13" s="24"/>
      <c r="G13" s="24"/>
      <c r="H13" s="25"/>
    </row>
    <row r="14" spans="1:9" ht="18.75" customHeight="1" x14ac:dyDescent="0.3">
      <c r="A14" s="11" t="s">
        <v>30</v>
      </c>
      <c r="B14" s="56">
        <v>2</v>
      </c>
      <c r="C14" s="24"/>
      <c r="D14" s="24"/>
      <c r="E14" s="24"/>
      <c r="F14" s="24"/>
      <c r="G14" s="24"/>
      <c r="H14" s="25"/>
    </row>
    <row r="15" spans="1:9" ht="18.75" customHeight="1" x14ac:dyDescent="0.3">
      <c r="A15" s="7" t="s">
        <v>31</v>
      </c>
      <c r="B15" s="8"/>
      <c r="C15" s="17"/>
      <c r="D15" s="17"/>
      <c r="E15" s="57"/>
      <c r="F15" s="24"/>
      <c r="G15" s="24"/>
      <c r="H15" s="25"/>
    </row>
    <row r="16" spans="1:9" ht="18.75" customHeight="1" x14ac:dyDescent="0.3">
      <c r="A16" s="7" t="s">
        <v>48</v>
      </c>
      <c r="B16" s="10"/>
      <c r="C16" s="18"/>
      <c r="D16" s="18"/>
      <c r="E16" s="57"/>
      <c r="F16" s="24"/>
      <c r="G16" s="24"/>
      <c r="H16" s="25"/>
    </row>
    <row r="17" spans="1:8" ht="18.75" customHeight="1" x14ac:dyDescent="0.3">
      <c r="A17" s="11" t="s">
        <v>32</v>
      </c>
      <c r="B17" s="59"/>
      <c r="C17" s="24"/>
      <c r="D17" s="25"/>
      <c r="E17" s="57"/>
      <c r="F17" s="24"/>
      <c r="G17" s="24"/>
      <c r="H17" s="25"/>
    </row>
    <row r="18" spans="1:8" ht="18.75" customHeight="1" x14ac:dyDescent="0.3">
      <c r="A18" s="11" t="s">
        <v>33</v>
      </c>
      <c r="B18" s="58"/>
      <c r="C18" s="24"/>
      <c r="D18" s="24"/>
      <c r="E18" s="24"/>
      <c r="F18" s="24"/>
      <c r="G18" s="24"/>
      <c r="H18" s="25"/>
    </row>
  </sheetData>
  <mergeCells count="19">
    <mergeCell ref="B18:H18"/>
    <mergeCell ref="E13:H13"/>
    <mergeCell ref="B14:H14"/>
    <mergeCell ref="E15:H15"/>
    <mergeCell ref="E17:H17"/>
    <mergeCell ref="B17:D17"/>
    <mergeCell ref="E16:H16"/>
    <mergeCell ref="B7:H7"/>
    <mergeCell ref="B8:H8"/>
    <mergeCell ref="B9:H9"/>
    <mergeCell ref="B10:H10"/>
    <mergeCell ref="E12:H12"/>
    <mergeCell ref="A11:H11"/>
    <mergeCell ref="B6:H6"/>
    <mergeCell ref="A1:A2"/>
    <mergeCell ref="B1:H2"/>
    <mergeCell ref="B3:H3"/>
    <mergeCell ref="B4:H4"/>
    <mergeCell ref="B5:H5"/>
  </mergeCells>
  <phoneticPr fontId="5" type="noConversion"/>
  <conditionalFormatting sqref="B17">
    <cfRule type="cellIs" dxfId="9" priority="1" operator="equal">
      <formula>"Inconclusive"</formula>
    </cfRule>
    <cfRule type="cellIs" dxfId="8" priority="2" operator="equal">
      <formula>""</formula>
    </cfRule>
    <cfRule type="cellIs" dxfId="7" priority="3" operator="equal">
      <formula>"Pass"</formula>
    </cfRule>
    <cfRule type="cellIs" dxfId="6" priority="4" operator="equal">
      <formula>"Fail"</formula>
    </cfRule>
    <cfRule type="cellIs" dxfId="5" priority="6" operator="equal">
      <formula>""""""</formula>
    </cfRule>
  </conditionalFormatting>
  <conditionalFormatting sqref="B15:D16">
    <cfRule type="cellIs" dxfId="4" priority="9" operator="equal">
      <formula>"Inconclusive"</formula>
    </cfRule>
    <cfRule type="cellIs" dxfId="3" priority="10" operator="equal">
      <formula>""</formula>
    </cfRule>
    <cfRule type="cellIs" dxfId="2" priority="11" operator="equal">
      <formula>"Pass"</formula>
    </cfRule>
    <cfRule type="cellIs" dxfId="1" priority="12" operator="equal">
      <formula>"Fail"</formula>
    </cfRule>
    <cfRule type="cellIs" dxfId="0" priority="14" operator="equal">
      <formula>""""""</formula>
    </cfRule>
  </conditionalFormatting>
  <dataValidations count="1">
    <dataValidation type="list" showInputMessage="1" showErrorMessage="1" sqref="C15:D16 B15:B17" xr:uid="{00000000-0002-0000-0100-000000000000}">
      <formula1>"Pass,Fail,Inconclusive"</formula1>
    </dataValidation>
  </dataValidations>
  <pageMargins left="0.7" right="0.7" top="0.75" bottom="0.75" header="0.3" footer="0.3"/>
  <pageSetup paperSize="9" orientation="portrait"/>
</worksheet>
</file>

<file path=docMetadata/LabelInfo.xml><?xml version="1.0" encoding="utf-8"?>
<clbl:labelList xmlns:clbl="http://schemas.microsoft.com/office/2020/mipLabelMetadata">
  <clbl:label id="{75d947b5-f26e-427f-a7ad-d39a06679963}" enabled="1" method="Privileged" siteId="{028226e0-99ea-4fab-9d1b-daa440c9e286}"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Test-case</vt:lpstr>
      <vt:lpstr>Test-run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Marwane AYAIDA</dc:creator>
  <cp:lastModifiedBy>Schappacher, Jan</cp:lastModifiedBy>
  <dcterms:created xsi:type="dcterms:W3CDTF">2018-10-11T08:53:54Z</dcterms:created>
  <dcterms:modified xsi:type="dcterms:W3CDTF">2025-04-24T12:30:19Z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35c4ba-2280-41f8-be7d-6f21d368baa3_Enabled">
    <vt:lpwstr>true</vt:lpwstr>
  </property>
  <property fmtid="{D5CDD505-2E9C-101B-9397-08002B2CF9AE}" pid="3" name="MSIP_Label_c135c4ba-2280-41f8-be7d-6f21d368baa3_SetDate">
    <vt:lpwstr>2021-04-29T13:13:39Z</vt:lpwstr>
  </property>
  <property fmtid="{D5CDD505-2E9C-101B-9397-08002B2CF9AE}" pid="4" name="MSIP_Label_c135c4ba-2280-41f8-be7d-6f21d368baa3_Method">
    <vt:lpwstr>Standard</vt:lpwstr>
  </property>
  <property fmtid="{D5CDD505-2E9C-101B-9397-08002B2CF9AE}" pid="5" name="MSIP_Label_c135c4ba-2280-41f8-be7d-6f21d368baa3_Name">
    <vt:lpwstr>c135c4ba-2280-41f8-be7d-6f21d368baa3</vt:lpwstr>
  </property>
  <property fmtid="{D5CDD505-2E9C-101B-9397-08002B2CF9AE}" pid="6" name="MSIP_Label_c135c4ba-2280-41f8-be7d-6f21d368baa3_SiteId">
    <vt:lpwstr>24139d14-c62c-4c47-8bdd-ce71ea1d50cf</vt:lpwstr>
  </property>
  <property fmtid="{D5CDD505-2E9C-101B-9397-08002B2CF9AE}" pid="7" name="MSIP_Label_c135c4ba-2280-41f8-be7d-6f21d368baa3_ActionId">
    <vt:lpwstr>fa799dae-aa8f-43fb-adc3-db5fb41fdb6f</vt:lpwstr>
  </property>
  <property fmtid="{D5CDD505-2E9C-101B-9397-08002B2CF9AE}" pid="8" name="MSIP_Label_c135c4ba-2280-41f8-be7d-6f21d368baa3_ContentBits">
    <vt:lpwstr>0</vt:lpwstr>
  </property>
</Properties>
</file>